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skerudfylke.sharepoint.com/sites/Anskaffelser-ANSKA/Shared Documents/2Tjenester/02-Avtaleområder/Ventilasjonsfaglige tjenester/2026/07-Vedlegg klare til utlysning/"/>
    </mc:Choice>
  </mc:AlternateContent>
  <xr:revisionPtr revIDLastSave="84" documentId="8_{0443B18E-DB1F-4F15-BED2-6A825CC2B821}" xr6:coauthVersionLast="47" xr6:coauthVersionMax="47" xr10:uidLastSave="{1E0D02B0-5BDD-4877-A194-F382891DA3CB}"/>
  <bookViews>
    <workbookView xWindow="-108" yWindow="-108" windowWidth="23256" windowHeight="12456" xr2:uid="{0B1DE091-6D94-40E0-AF00-AE76FE9721E1}"/>
  </bookViews>
  <sheets>
    <sheet name="1. Evalueringssum" sheetId="5" r:id="rId1"/>
    <sheet name="2. Timer" sheetId="1" r:id="rId2"/>
    <sheet name="3. Filter og materiel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2" i="5" l="1"/>
  <c r="F12" i="1"/>
  <c r="F6" i="1"/>
  <c r="D12" i="1"/>
  <c r="F11" i="1"/>
  <c r="F10" i="1"/>
  <c r="F9" i="1"/>
  <c r="F8" i="1"/>
  <c r="F7" i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" i="2"/>
  <c r="G31" i="2"/>
  <c r="G30" i="2"/>
  <c r="G32" i="2" s="1"/>
  <c r="C14" i="5" s="1"/>
  <c r="G28" i="2" l="1"/>
  <c r="C13" i="5" s="1"/>
  <c r="C15" i="5" l="1"/>
</calcChain>
</file>

<file path=xl/sharedStrings.xml><?xml version="1.0" encoding="utf-8"?>
<sst xmlns="http://schemas.openxmlformats.org/spreadsheetml/2006/main" count="87" uniqueCount="54">
  <si>
    <t>Dimensjon</t>
  </si>
  <si>
    <t>Poser</t>
  </si>
  <si>
    <t>Ant</t>
  </si>
  <si>
    <t>Stk.pris</t>
  </si>
  <si>
    <t>Sum</t>
  </si>
  <si>
    <t>ePM1 60%</t>
  </si>
  <si>
    <t xml:space="preserve"> 592x592x640</t>
  </si>
  <si>
    <t xml:space="preserve"> 592x592x520</t>
  </si>
  <si>
    <t xml:space="preserve"> 490x490x640</t>
  </si>
  <si>
    <t xml:space="preserve"> 592x287x640</t>
  </si>
  <si>
    <t xml:space="preserve"> 592x287x520</t>
  </si>
  <si>
    <t xml:space="preserve"> 592x490x640</t>
  </si>
  <si>
    <t xml:space="preserve"> 490x592x640</t>
  </si>
  <si>
    <t xml:space="preserve"> 592x892x640</t>
  </si>
  <si>
    <t xml:space="preserve"> 592x742x640</t>
  </si>
  <si>
    <t xml:space="preserve"> 592x892x520</t>
  </si>
  <si>
    <t xml:space="preserve"> 592x490x520</t>
  </si>
  <si>
    <t xml:space="preserve"> 287x592x640</t>
  </si>
  <si>
    <t xml:space="preserve"> 287x592x520</t>
  </si>
  <si>
    <t xml:space="preserve"> 490x742x640</t>
  </si>
  <si>
    <t xml:space="preserve"> 490x490x520</t>
  </si>
  <si>
    <t xml:space="preserve"> 657x381x300</t>
  </si>
  <si>
    <t xml:space="preserve"> 490x742x520</t>
  </si>
  <si>
    <t>Filter</t>
  </si>
  <si>
    <t>Timer</t>
  </si>
  <si>
    <t>Påslag filter og materiell</t>
  </si>
  <si>
    <t xml:space="preserve">Påslag på øvrige filter </t>
  </si>
  <si>
    <t>Esimert sum</t>
  </si>
  <si>
    <t>Påslag på materiell</t>
  </si>
  <si>
    <t>Estimert verdi</t>
  </si>
  <si>
    <t>Samlet sum påslag</t>
  </si>
  <si>
    <t>Totalsum filter</t>
  </si>
  <si>
    <t xml:space="preserve">Artikkel nr. </t>
  </si>
  <si>
    <t>Kvalitet</t>
  </si>
  <si>
    <t>Prisskjema</t>
  </si>
  <si>
    <t>Forklaring til prisskjema</t>
  </si>
  <si>
    <t>Samlet sum</t>
  </si>
  <si>
    <t xml:space="preserve"> 592x592x250</t>
  </si>
  <si>
    <t xml:space="preserve"> 592x490x370</t>
  </si>
  <si>
    <t xml:space="preserve"> 698x308x100 </t>
  </si>
  <si>
    <t>Arkfane 2 - Timer: Tilbyder skal fylle inn timepris pr faggruppe i kolonne D.</t>
  </si>
  <si>
    <t>Personell</t>
  </si>
  <si>
    <t>Antatt volum</t>
  </si>
  <si>
    <t>Timepris</t>
  </si>
  <si>
    <t xml:space="preserve">Sum </t>
  </si>
  <si>
    <t>Prosjektleder/Ingeniør/serviceleder/saksbehandler</t>
  </si>
  <si>
    <t xml:space="preserve">Servicetekniker/ Innreguleringstekniker / Kjølemontør </t>
  </si>
  <si>
    <t>Ventilasjonmontør / Blikkenslager</t>
  </si>
  <si>
    <t>Automatiker /SD- anlegg</t>
  </si>
  <si>
    <t>Energivurdering</t>
  </si>
  <si>
    <t>Lærling</t>
  </si>
  <si>
    <t>Sum timepriser</t>
  </si>
  <si>
    <t>Arkfane 3 - Filter og materiell: Tilbyder skal fylle inn fastpris på filter i kolonne F2-27. Tilbyder skal fylle inn påslagsprosent på filter og materiell på tilbyders innpriser i henholdsvis celle F30 og F31.</t>
  </si>
  <si>
    <t>Buskerud fylkeskommune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</si>
</sst>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\ %"/>
    <numFmt numFmtId="166" formatCode="&quot;kr&quot;\ #,##0.00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ptos"/>
      <family val="2"/>
    </font>
    <font>
      <sz val="11"/>
      <name val="Arial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theme="8"/>
      <name val="Verdana"/>
      <family val="2"/>
    </font>
    <font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3" fillId="0" borderId="0" xfId="0" applyFont="1"/>
    <xf numFmtId="0" fontId="0" fillId="2" borderId="1" xfId="0" applyFill="1" applyBorder="1"/>
    <xf numFmtId="164" fontId="0" fillId="2" borderId="1" xfId="1" applyNumberFormat="1" applyFont="1" applyFill="1" applyBorder="1"/>
    <xf numFmtId="164" fontId="0" fillId="2" borderId="1" xfId="1" applyNumberFormat="1" applyFont="1" applyFill="1" applyBorder="1" applyAlignment="1">
      <alignment horizontal="left"/>
    </xf>
    <xf numFmtId="164" fontId="0" fillId="3" borderId="0" xfId="1" applyNumberFormat="1" applyFont="1" applyFill="1"/>
    <xf numFmtId="165" fontId="0" fillId="3" borderId="1" xfId="1" applyNumberFormat="1" applyFont="1" applyFill="1" applyBorder="1"/>
    <xf numFmtId="165" fontId="0" fillId="3" borderId="1" xfId="2" applyNumberFormat="1" applyFont="1" applyFill="1" applyBorder="1"/>
    <xf numFmtId="0" fontId="4" fillId="0" borderId="0" xfId="0" applyFont="1"/>
    <xf numFmtId="164" fontId="4" fillId="0" borderId="0" xfId="1" applyNumberFormat="1" applyFont="1"/>
    <xf numFmtId="0" fontId="5" fillId="4" borderId="2" xfId="0" applyFont="1" applyFill="1" applyBorder="1"/>
    <xf numFmtId="0" fontId="5" fillId="4" borderId="3" xfId="0" applyFont="1" applyFill="1" applyBorder="1"/>
    <xf numFmtId="0" fontId="6" fillId="4" borderId="4" xfId="0" applyFont="1" applyFill="1" applyBorder="1"/>
    <xf numFmtId="0" fontId="5" fillId="4" borderId="4" xfId="0" applyFont="1" applyFill="1" applyBorder="1"/>
    <xf numFmtId="0" fontId="5" fillId="4" borderId="5" xfId="0" applyFont="1" applyFill="1" applyBorder="1"/>
    <xf numFmtId="0" fontId="6" fillId="5" borderId="6" xfId="0" applyFont="1" applyFill="1" applyBorder="1" applyAlignment="1">
      <alignment vertical="top"/>
    </xf>
    <xf numFmtId="0" fontId="6" fillId="6" borderId="1" xfId="0" applyFont="1" applyFill="1" applyBorder="1"/>
    <xf numFmtId="0" fontId="6" fillId="7" borderId="1" xfId="0" applyFont="1" applyFill="1" applyBorder="1"/>
    <xf numFmtId="166" fontId="7" fillId="5" borderId="1" xfId="0" applyNumberFormat="1" applyFont="1" applyFill="1" applyBorder="1"/>
    <xf numFmtId="166" fontId="5" fillId="7" borderId="7" xfId="0" applyNumberFormat="1" applyFont="1" applyFill="1" applyBorder="1"/>
    <xf numFmtId="0" fontId="5" fillId="6" borderId="1" xfId="0" applyFont="1" applyFill="1" applyBorder="1"/>
    <xf numFmtId="0" fontId="6" fillId="5" borderId="8" xfId="0" applyFont="1" applyFill="1" applyBorder="1" applyAlignment="1">
      <alignment vertical="top"/>
    </xf>
    <xf numFmtId="0" fontId="6" fillId="6" borderId="9" xfId="0" applyFont="1" applyFill="1" applyBorder="1"/>
    <xf numFmtId="0" fontId="6" fillId="7" borderId="9" xfId="0" applyFont="1" applyFill="1" applyBorder="1"/>
    <xf numFmtId="166" fontId="7" fillId="5" borderId="9" xfId="0" applyNumberFormat="1" applyFont="1" applyFill="1" applyBorder="1"/>
    <xf numFmtId="166" fontId="5" fillId="7" borderId="10" xfId="0" applyNumberFormat="1" applyFont="1" applyFill="1" applyBorder="1"/>
    <xf numFmtId="0" fontId="5" fillId="5" borderId="11" xfId="0" applyFont="1" applyFill="1" applyBorder="1" applyAlignment="1">
      <alignment vertical="center"/>
    </xf>
    <xf numFmtId="0" fontId="5" fillId="6" borderId="12" xfId="0" applyFont="1" applyFill="1" applyBorder="1"/>
    <xf numFmtId="0" fontId="6" fillId="7" borderId="12" xfId="0" applyFont="1" applyFill="1" applyBorder="1"/>
    <xf numFmtId="166" fontId="7" fillId="5" borderId="12" xfId="0" applyNumberFormat="1" applyFont="1" applyFill="1" applyBorder="1"/>
    <xf numFmtId="166" fontId="5" fillId="7" borderId="13" xfId="0" applyNumberFormat="1" applyFont="1" applyFill="1" applyBorder="1"/>
    <xf numFmtId="0" fontId="5" fillId="4" borderId="14" xfId="0" applyFont="1" applyFill="1" applyBorder="1"/>
    <xf numFmtId="166" fontId="5" fillId="4" borderId="17" xfId="0" applyNumberFormat="1" applyFont="1" applyFill="1" applyBorder="1"/>
    <xf numFmtId="0" fontId="5" fillId="4" borderId="15" xfId="0" applyFont="1" applyFill="1" applyBorder="1"/>
    <xf numFmtId="0" fontId="5" fillId="4" borderId="16" xfId="0" applyFont="1" applyFill="1" applyBorder="1"/>
    <xf numFmtId="0" fontId="8" fillId="0" borderId="0" xfId="0" applyFont="1"/>
    <xf numFmtId="0" fontId="0" fillId="0" borderId="18" xfId="0" applyBorder="1"/>
    <xf numFmtId="0" fontId="0" fillId="0" borderId="5" xfId="0" applyBorder="1"/>
    <xf numFmtId="0" fontId="0" fillId="0" borderId="6" xfId="0" applyBorder="1"/>
    <xf numFmtId="43" fontId="0" fillId="0" borderId="7" xfId="1" applyFont="1" applyBorder="1"/>
    <xf numFmtId="0" fontId="2" fillId="0" borderId="11" xfId="0" applyFont="1" applyBorder="1"/>
    <xf numFmtId="43" fontId="2" fillId="0" borderId="13" xfId="1" applyFont="1" applyBorder="1"/>
  </cellXfs>
  <cellStyles count="3">
    <cellStyle name="Komma" xfId="1" builtinId="3"/>
    <cellStyle name="Normal" xfId="0" builtinId="0"/>
    <cellStyle name="Prosent" xfId="2" builtinId="5"/>
  </cellStyles>
  <dxfs count="8"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96EFF2-DE5A-42B0-A738-887BFE2F1E29}" name="Tabell3" displayName="Tabell3" ref="A1:G28" totalsRowCount="1">
  <autoFilter ref="A1:G27" xr:uid="{6F96EFF2-DE5A-42B0-A738-887BFE2F1E29}"/>
  <sortState xmlns:xlrd2="http://schemas.microsoft.com/office/spreadsheetml/2017/richdata2" ref="A2:G27">
    <sortCondition descending="1" ref="G1:G27"/>
  </sortState>
  <tableColumns count="7">
    <tableColumn id="1" xr3:uid="{4319E1AF-143E-4F37-8CBB-D2FFFB94C20B}" name="Artikkel nr. " totalsRowLabel="Totalsum filter"/>
    <tableColumn id="9" xr3:uid="{790410F6-C84A-4B85-828C-82064FD2B33C}" name="Kvalitet" dataDxfId="7"/>
    <tableColumn id="3" xr3:uid="{98D00D3F-E809-48F6-B201-5CA1D245C146}" name="Dimensjon" dataDxfId="6"/>
    <tableColumn id="4" xr3:uid="{A83E37DD-9F2E-470E-A909-1D8C33EE06B8}" name="Poser" dataDxfId="5"/>
    <tableColumn id="6" xr3:uid="{2D030684-2649-44B2-8978-99EA27ED8544}" name="Ant" dataDxfId="4" dataCellStyle="Komma"/>
    <tableColumn id="7" xr3:uid="{6C8B974D-17FB-48F3-A199-08DD569B6188}" name="Stk.pris" dataDxfId="3" totalsRowDxfId="2" dataCellStyle="Komma"/>
    <tableColumn id="8" xr3:uid="{064D3CA9-C467-4E8B-A960-7ACD03D30A28}" name="Sum" totalsRowFunction="sum" dataDxfId="1" totalsRowDxfId="0" dataCellStyle="Komma">
      <calculatedColumnFormula>Tabell3[[#This Row],[Ant]]*Tabell3[[#This Row],[Stk.pris]]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353C-9C77-4DE7-93F7-E969B7CAF88C}">
  <dimension ref="B2:C15"/>
  <sheetViews>
    <sheetView tabSelected="1" workbookViewId="0">
      <selection activeCell="F17" sqref="F17"/>
    </sheetView>
  </sheetViews>
  <sheetFormatPr baseColWidth="10" defaultRowHeight="13.8" x14ac:dyDescent="0.25"/>
  <cols>
    <col min="2" max="2" width="20.3984375" bestFit="1" customWidth="1"/>
    <col min="3" max="3" width="16.69921875" customWidth="1"/>
  </cols>
  <sheetData>
    <row r="2" spans="2:3" ht="17.399999999999999" x14ac:dyDescent="0.3">
      <c r="B2" s="37" t="s">
        <v>53</v>
      </c>
    </row>
    <row r="3" spans="2:3" ht="17.399999999999999" x14ac:dyDescent="0.3">
      <c r="B3" s="37"/>
    </row>
    <row r="4" spans="2:3" ht="17.399999999999999" x14ac:dyDescent="0.3">
      <c r="B4" s="37" t="s">
        <v>34</v>
      </c>
    </row>
    <row r="6" spans="2:3" x14ac:dyDescent="0.25">
      <c r="B6" t="s">
        <v>35</v>
      </c>
    </row>
    <row r="7" spans="2:3" x14ac:dyDescent="0.25">
      <c r="B7" t="s">
        <v>40</v>
      </c>
    </row>
    <row r="8" spans="2:3" x14ac:dyDescent="0.25">
      <c r="B8" t="s">
        <v>52</v>
      </c>
    </row>
    <row r="10" spans="2:3" ht="14.4" thickBot="1" x14ac:dyDescent="0.3"/>
    <row r="11" spans="2:3" x14ac:dyDescent="0.25">
      <c r="B11" s="38"/>
      <c r="C11" s="39" t="s">
        <v>4</v>
      </c>
    </row>
    <row r="12" spans="2:3" x14ac:dyDescent="0.25">
      <c r="B12" s="40" t="s">
        <v>24</v>
      </c>
      <c r="C12" s="41">
        <f>'2. Timer'!F12</f>
        <v>0</v>
      </c>
    </row>
    <row r="13" spans="2:3" x14ac:dyDescent="0.25">
      <c r="B13" s="40" t="s">
        <v>23</v>
      </c>
      <c r="C13" s="41">
        <f>Tabell3[[#Totals],[Sum]]</f>
        <v>0</v>
      </c>
    </row>
    <row r="14" spans="2:3" x14ac:dyDescent="0.25">
      <c r="B14" s="40" t="s">
        <v>25</v>
      </c>
      <c r="C14" s="41">
        <f>'3. Filter og materiell'!G32</f>
        <v>323000</v>
      </c>
    </row>
    <row r="15" spans="2:3" ht="14.4" thickBot="1" x14ac:dyDescent="0.3">
      <c r="B15" s="42" t="s">
        <v>36</v>
      </c>
      <c r="C15" s="43">
        <f>SUM(C12:C14)</f>
        <v>323000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86E4-BDE3-4AA1-95FD-75D6ED81A09D}">
  <dimension ref="B4:F12"/>
  <sheetViews>
    <sheetView zoomScaleNormal="100" workbookViewId="0">
      <selection activeCell="C20" sqref="C20"/>
    </sheetView>
  </sheetViews>
  <sheetFormatPr baseColWidth="10" defaultRowHeight="13.8" x14ac:dyDescent="0.25"/>
  <cols>
    <col min="1" max="1" width="6.8984375" customWidth="1"/>
    <col min="3" max="3" width="56.59765625" bestFit="1" customWidth="1"/>
    <col min="4" max="6" width="11.19921875" customWidth="1"/>
  </cols>
  <sheetData>
    <row r="4" spans="2:6" ht="14.4" thickBot="1" x14ac:dyDescent="0.3"/>
    <row r="5" spans="2:6" x14ac:dyDescent="0.25">
      <c r="B5" s="12" t="s">
        <v>32</v>
      </c>
      <c r="C5" s="13" t="s">
        <v>41</v>
      </c>
      <c r="D5" s="14" t="s">
        <v>42</v>
      </c>
      <c r="E5" s="15" t="s">
        <v>43</v>
      </c>
      <c r="F5" s="16" t="s">
        <v>44</v>
      </c>
    </row>
    <row r="6" spans="2:6" x14ac:dyDescent="0.25">
      <c r="B6" s="17"/>
      <c r="C6" s="18" t="s">
        <v>45</v>
      </c>
      <c r="D6" s="19">
        <v>20</v>
      </c>
      <c r="E6" s="20"/>
      <c r="F6" s="21">
        <f>D6*E6</f>
        <v>0</v>
      </c>
    </row>
    <row r="7" spans="2:6" x14ac:dyDescent="0.25">
      <c r="B7" s="17"/>
      <c r="C7" s="22" t="s">
        <v>46</v>
      </c>
      <c r="D7" s="19">
        <v>310</v>
      </c>
      <c r="E7" s="20"/>
      <c r="F7" s="21">
        <f>D7*E7</f>
        <v>0</v>
      </c>
    </row>
    <row r="8" spans="2:6" x14ac:dyDescent="0.25">
      <c r="B8" s="17"/>
      <c r="C8" s="22" t="s">
        <v>47</v>
      </c>
      <c r="D8" s="19">
        <v>15</v>
      </c>
      <c r="E8" s="20"/>
      <c r="F8" s="21">
        <f t="shared" ref="F8:F11" si="0">D8*E8</f>
        <v>0</v>
      </c>
    </row>
    <row r="9" spans="2:6" x14ac:dyDescent="0.25">
      <c r="B9" s="17"/>
      <c r="C9" s="18" t="s">
        <v>48</v>
      </c>
      <c r="D9" s="19">
        <v>15</v>
      </c>
      <c r="E9" s="20"/>
      <c r="F9" s="21">
        <f t="shared" si="0"/>
        <v>0</v>
      </c>
    </row>
    <row r="10" spans="2:6" x14ac:dyDescent="0.25">
      <c r="B10" s="23"/>
      <c r="C10" s="24" t="s">
        <v>49</v>
      </c>
      <c r="D10" s="25">
        <v>20</v>
      </c>
      <c r="E10" s="26"/>
      <c r="F10" s="27">
        <f t="shared" si="0"/>
        <v>0</v>
      </c>
    </row>
    <row r="11" spans="2:6" ht="14.4" thickBot="1" x14ac:dyDescent="0.3">
      <c r="B11" s="28"/>
      <c r="C11" s="29" t="s">
        <v>50</v>
      </c>
      <c r="D11" s="30">
        <v>50</v>
      </c>
      <c r="E11" s="31"/>
      <c r="F11" s="32">
        <f t="shared" si="0"/>
        <v>0</v>
      </c>
    </row>
    <row r="12" spans="2:6" ht="14.4" thickBot="1" x14ac:dyDescent="0.3">
      <c r="B12" s="33"/>
      <c r="C12" s="33" t="s">
        <v>51</v>
      </c>
      <c r="D12" s="35">
        <f>SUM(D6:D11)</f>
        <v>430</v>
      </c>
      <c r="E12" s="36"/>
      <c r="F12" s="34">
        <f>SUM(F6:F11)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FD40-D0D0-4CB6-8647-6B28A8A55664}">
  <dimension ref="A1:G32"/>
  <sheetViews>
    <sheetView topLeftCell="A12" workbookViewId="0">
      <selection activeCell="F30" sqref="F30"/>
    </sheetView>
  </sheetViews>
  <sheetFormatPr baseColWidth="10" defaultRowHeight="13.8" x14ac:dyDescent="0.25"/>
  <cols>
    <col min="1" max="1" width="12.8984375" bestFit="1" customWidth="1"/>
    <col min="2" max="2" width="12.5" customWidth="1"/>
    <col min="3" max="3" width="19" bestFit="1" customWidth="1"/>
    <col min="4" max="4" width="21.69921875" customWidth="1"/>
    <col min="5" max="5" width="17.5" customWidth="1"/>
    <col min="6" max="6" width="16.5" style="1" customWidth="1"/>
    <col min="7" max="7" width="12.59765625" style="1" bestFit="1" customWidth="1"/>
  </cols>
  <sheetData>
    <row r="1" spans="1:7" x14ac:dyDescent="0.25">
      <c r="A1" t="s">
        <v>32</v>
      </c>
      <c r="B1" t="s">
        <v>33</v>
      </c>
      <c r="C1" t="s">
        <v>0</v>
      </c>
      <c r="D1" t="s">
        <v>1</v>
      </c>
      <c r="E1" t="s">
        <v>2</v>
      </c>
      <c r="F1" s="1" t="s">
        <v>3</v>
      </c>
      <c r="G1" s="1" t="s">
        <v>4</v>
      </c>
    </row>
    <row r="2" spans="1:7" ht="14.25" customHeight="1" x14ac:dyDescent="0.3">
      <c r="B2" s="3" t="s">
        <v>5</v>
      </c>
      <c r="C2" s="10" t="s">
        <v>7</v>
      </c>
      <c r="D2" s="10">
        <v>10</v>
      </c>
      <c r="E2" s="10">
        <v>510</v>
      </c>
      <c r="F2" s="7"/>
      <c r="G2" s="1">
        <f>Tabell3[[#This Row],[Ant]]*Tabell3[[#This Row],[Stk.pris]]</f>
        <v>0</v>
      </c>
    </row>
    <row r="3" spans="1:7" ht="14.25" customHeight="1" x14ac:dyDescent="0.3">
      <c r="B3" s="3" t="s">
        <v>5</v>
      </c>
      <c r="C3" s="10" t="s">
        <v>6</v>
      </c>
      <c r="D3" s="10">
        <v>10</v>
      </c>
      <c r="E3" s="10">
        <v>146</v>
      </c>
      <c r="F3" s="7"/>
      <c r="G3" s="1">
        <f>Tabell3[[#This Row],[Ant]]*Tabell3[[#This Row],[Stk.pris]]</f>
        <v>0</v>
      </c>
    </row>
    <row r="4" spans="1:7" ht="14.25" customHeight="1" x14ac:dyDescent="0.3">
      <c r="B4" s="3" t="s">
        <v>5</v>
      </c>
      <c r="C4" s="10" t="s">
        <v>10</v>
      </c>
      <c r="D4" s="10">
        <v>10</v>
      </c>
      <c r="E4" s="10">
        <v>129</v>
      </c>
      <c r="F4" s="7"/>
      <c r="G4" s="1">
        <f>Tabell3[[#This Row],[Ant]]*Tabell3[[#This Row],[Stk.pris]]</f>
        <v>0</v>
      </c>
    </row>
    <row r="5" spans="1:7" ht="14.4" x14ac:dyDescent="0.3">
      <c r="B5" s="3" t="s">
        <v>5</v>
      </c>
      <c r="C5" s="10" t="s">
        <v>11</v>
      </c>
      <c r="D5" s="10">
        <v>10</v>
      </c>
      <c r="E5" s="10">
        <v>76</v>
      </c>
      <c r="F5" s="7"/>
      <c r="G5" s="1">
        <f>Tabell3[[#This Row],[Ant]]*Tabell3[[#This Row],[Stk.pris]]</f>
        <v>0</v>
      </c>
    </row>
    <row r="6" spans="1:7" ht="14.4" x14ac:dyDescent="0.3">
      <c r="B6" s="3" t="s">
        <v>5</v>
      </c>
      <c r="C6" s="10" t="s">
        <v>16</v>
      </c>
      <c r="D6" s="10">
        <v>10</v>
      </c>
      <c r="E6" s="10">
        <v>92</v>
      </c>
      <c r="F6" s="7"/>
      <c r="G6" s="1">
        <f>Tabell3[[#This Row],[Ant]]*Tabell3[[#This Row],[Stk.pris]]</f>
        <v>0</v>
      </c>
    </row>
    <row r="7" spans="1:7" ht="14.4" x14ac:dyDescent="0.3">
      <c r="B7" s="3" t="s">
        <v>5</v>
      </c>
      <c r="C7" s="10" t="s">
        <v>20</v>
      </c>
      <c r="D7" s="10">
        <v>8</v>
      </c>
      <c r="E7" s="10">
        <v>100</v>
      </c>
      <c r="F7" s="7"/>
      <c r="G7" s="1">
        <f>Tabell3[[#This Row],[Ant]]*Tabell3[[#This Row],[Stk.pris]]</f>
        <v>0</v>
      </c>
    </row>
    <row r="8" spans="1:7" ht="14.4" x14ac:dyDescent="0.3">
      <c r="B8" s="3" t="s">
        <v>5</v>
      </c>
      <c r="C8" s="10" t="s">
        <v>15</v>
      </c>
      <c r="D8" s="10">
        <v>10</v>
      </c>
      <c r="E8" s="10">
        <v>52</v>
      </c>
      <c r="F8" s="7"/>
      <c r="G8" s="1">
        <f>Tabell3[[#This Row],[Ant]]*Tabell3[[#This Row],[Stk.pris]]</f>
        <v>0</v>
      </c>
    </row>
    <row r="9" spans="1:7" ht="14.4" x14ac:dyDescent="0.3">
      <c r="B9" s="3" t="s">
        <v>5</v>
      </c>
      <c r="C9" s="10" t="s">
        <v>9</v>
      </c>
      <c r="D9" s="10">
        <v>10</v>
      </c>
      <c r="E9" s="10">
        <v>74</v>
      </c>
      <c r="F9" s="7"/>
      <c r="G9" s="1">
        <f>Tabell3[[#This Row],[Ant]]*Tabell3[[#This Row],[Stk.pris]]</f>
        <v>0</v>
      </c>
    </row>
    <row r="10" spans="1:7" ht="14.4" x14ac:dyDescent="0.3">
      <c r="B10" s="3" t="s">
        <v>5</v>
      </c>
      <c r="C10" s="10" t="s">
        <v>18</v>
      </c>
      <c r="D10" s="10">
        <v>5</v>
      </c>
      <c r="E10" s="10">
        <v>88</v>
      </c>
      <c r="F10" s="7"/>
      <c r="G10" s="1">
        <f>Tabell3[[#This Row],[Ant]]*Tabell3[[#This Row],[Stk.pris]]</f>
        <v>0</v>
      </c>
    </row>
    <row r="11" spans="1:7" ht="14.4" x14ac:dyDescent="0.3">
      <c r="B11" s="3" t="s">
        <v>5</v>
      </c>
      <c r="C11" s="10" t="s">
        <v>8</v>
      </c>
      <c r="D11" s="10">
        <v>8</v>
      </c>
      <c r="E11" s="10">
        <v>48</v>
      </c>
      <c r="F11" s="7"/>
      <c r="G11" s="1">
        <f>Tabell3[[#This Row],[Ant]]*Tabell3[[#This Row],[Stk.pris]]</f>
        <v>0</v>
      </c>
    </row>
    <row r="12" spans="1:7" ht="14.4" x14ac:dyDescent="0.3">
      <c r="B12" s="3" t="s">
        <v>5</v>
      </c>
      <c r="C12" s="10" t="s">
        <v>14</v>
      </c>
      <c r="D12" s="10">
        <v>10</v>
      </c>
      <c r="E12" s="10">
        <v>26</v>
      </c>
      <c r="F12" s="7"/>
      <c r="G12" s="1">
        <f>Tabell3[[#This Row],[Ant]]*Tabell3[[#This Row],[Stk.pris]]</f>
        <v>0</v>
      </c>
    </row>
    <row r="13" spans="1:7" ht="15" customHeight="1" x14ac:dyDescent="0.3">
      <c r="B13" s="3" t="s">
        <v>5</v>
      </c>
      <c r="C13" s="10" t="s">
        <v>17</v>
      </c>
      <c r="D13" s="10">
        <v>5</v>
      </c>
      <c r="E13" s="10">
        <v>21</v>
      </c>
      <c r="F13" s="7"/>
      <c r="G13" s="1">
        <f>Tabell3[[#This Row],[Ant]]*Tabell3[[#This Row],[Stk.pris]]</f>
        <v>0</v>
      </c>
    </row>
    <row r="14" spans="1:7" ht="15" customHeight="1" x14ac:dyDescent="0.3">
      <c r="B14" s="3" t="s">
        <v>5</v>
      </c>
      <c r="C14" s="10" t="s">
        <v>13</v>
      </c>
      <c r="D14" s="10">
        <v>12</v>
      </c>
      <c r="E14" s="10">
        <v>12</v>
      </c>
      <c r="F14" s="7"/>
      <c r="G14" s="1">
        <f>Tabell3[[#This Row],[Ant]]*Tabell3[[#This Row],[Stk.pris]]</f>
        <v>0</v>
      </c>
    </row>
    <row r="15" spans="1:7" ht="15" customHeight="1" x14ac:dyDescent="0.3">
      <c r="B15" s="3" t="s">
        <v>5</v>
      </c>
      <c r="C15" s="10" t="s">
        <v>19</v>
      </c>
      <c r="D15" s="10">
        <v>8</v>
      </c>
      <c r="E15" s="10">
        <v>16</v>
      </c>
      <c r="F15" s="7"/>
      <c r="G15" s="1">
        <f>Tabell3[[#This Row],[Ant]]*Tabell3[[#This Row],[Stk.pris]]</f>
        <v>0</v>
      </c>
    </row>
    <row r="16" spans="1:7" ht="14.4" x14ac:dyDescent="0.3">
      <c r="B16" s="3" t="s">
        <v>5</v>
      </c>
      <c r="C16" s="10" t="s">
        <v>6</v>
      </c>
      <c r="D16" s="10">
        <v>10</v>
      </c>
      <c r="E16" s="11">
        <v>16</v>
      </c>
      <c r="F16" s="7"/>
      <c r="G16" s="1">
        <f>Tabell3[[#This Row],[Ant]]*Tabell3[[#This Row],[Stk.pris]]</f>
        <v>0</v>
      </c>
    </row>
    <row r="17" spans="1:7" ht="14.4" x14ac:dyDescent="0.3">
      <c r="B17" s="3" t="s">
        <v>5</v>
      </c>
      <c r="C17" s="10" t="s">
        <v>37</v>
      </c>
      <c r="D17" s="10">
        <v>12</v>
      </c>
      <c r="E17" s="10">
        <v>12</v>
      </c>
      <c r="F17" s="7"/>
      <c r="G17" s="1">
        <f>Tabell3[[#This Row],[Ant]]*Tabell3[[#This Row],[Stk.pris]]</f>
        <v>0</v>
      </c>
    </row>
    <row r="18" spans="1:7" ht="15" customHeight="1" x14ac:dyDescent="0.3">
      <c r="B18" s="3" t="s">
        <v>5</v>
      </c>
      <c r="C18" s="10" t="s">
        <v>38</v>
      </c>
      <c r="D18" s="10">
        <v>10</v>
      </c>
      <c r="E18" s="10">
        <v>16</v>
      </c>
      <c r="F18" s="7"/>
      <c r="G18" s="1">
        <f>Tabell3[[#This Row],[Ant]]*Tabell3[[#This Row],[Stk.pris]]</f>
        <v>0</v>
      </c>
    </row>
    <row r="19" spans="1:7" ht="14.4" x14ac:dyDescent="0.3">
      <c r="B19" s="3" t="s">
        <v>5</v>
      </c>
      <c r="C19" s="10" t="s">
        <v>39</v>
      </c>
      <c r="D19" s="10"/>
      <c r="E19" s="11">
        <v>10</v>
      </c>
      <c r="F19" s="7"/>
      <c r="G19" s="1">
        <f>Tabell3[[#This Row],[Ant]]*Tabell3[[#This Row],[Stk.pris]]</f>
        <v>0</v>
      </c>
    </row>
    <row r="20" spans="1:7" ht="14.4" x14ac:dyDescent="0.3">
      <c r="B20" s="3" t="s">
        <v>5</v>
      </c>
      <c r="C20" s="10" t="s">
        <v>19</v>
      </c>
      <c r="D20" s="10">
        <v>8</v>
      </c>
      <c r="E20" s="10">
        <v>8</v>
      </c>
      <c r="F20" s="7"/>
      <c r="G20" s="1">
        <f>Tabell3[[#This Row],[Ant]]*Tabell3[[#This Row],[Stk.pris]]</f>
        <v>0</v>
      </c>
    </row>
    <row r="21" spans="1:7" ht="14.4" x14ac:dyDescent="0.3">
      <c r="B21" s="3" t="s">
        <v>5</v>
      </c>
      <c r="C21" s="10" t="s">
        <v>21</v>
      </c>
      <c r="D21" s="10">
        <v>10</v>
      </c>
      <c r="E21" s="10">
        <v>1</v>
      </c>
      <c r="F21" s="7"/>
      <c r="G21" s="1">
        <f>Tabell3[[#This Row],[Ant]]*Tabell3[[#This Row],[Stk.pris]]</f>
        <v>0</v>
      </c>
    </row>
    <row r="22" spans="1:7" ht="14.4" x14ac:dyDescent="0.3">
      <c r="B22" s="3" t="s">
        <v>5</v>
      </c>
      <c r="C22" s="10" t="s">
        <v>12</v>
      </c>
      <c r="D22" s="10">
        <v>8</v>
      </c>
      <c r="E22" s="10">
        <v>11</v>
      </c>
      <c r="F22" s="7"/>
      <c r="G22" s="1">
        <f>Tabell3[[#This Row],[Ant]]*Tabell3[[#This Row],[Stk.pris]]</f>
        <v>0</v>
      </c>
    </row>
    <row r="23" spans="1:7" ht="14.4" x14ac:dyDescent="0.3">
      <c r="B23" s="3" t="s">
        <v>5</v>
      </c>
      <c r="C23" s="10" t="s">
        <v>22</v>
      </c>
      <c r="D23" s="10">
        <v>8</v>
      </c>
      <c r="E23" s="10">
        <v>4</v>
      </c>
      <c r="F23" s="7"/>
      <c r="G23" s="1">
        <f>Tabell3[[#This Row],[Ant]]*Tabell3[[#This Row],[Stk.pris]]</f>
        <v>0</v>
      </c>
    </row>
    <row r="24" spans="1:7" ht="14.4" x14ac:dyDescent="0.3">
      <c r="B24" s="3" t="s">
        <v>5</v>
      </c>
      <c r="C24" s="10" t="s">
        <v>11</v>
      </c>
      <c r="D24" s="10">
        <v>10</v>
      </c>
      <c r="E24" s="11">
        <v>8</v>
      </c>
      <c r="F24" s="7"/>
      <c r="G24" s="1">
        <f>Tabell3[[#This Row],[Ant]]*Tabell3[[#This Row],[Stk.pris]]</f>
        <v>0</v>
      </c>
    </row>
    <row r="25" spans="1:7" ht="14.4" x14ac:dyDescent="0.3">
      <c r="B25" s="3" t="s">
        <v>5</v>
      </c>
      <c r="C25" s="10" t="s">
        <v>11</v>
      </c>
      <c r="D25" s="10">
        <v>8</v>
      </c>
      <c r="E25" s="11">
        <v>8</v>
      </c>
      <c r="F25" s="7"/>
      <c r="G25" s="1">
        <f>Tabell3[[#This Row],[Ant]]*Tabell3[[#This Row],[Stk.pris]]</f>
        <v>0</v>
      </c>
    </row>
    <row r="26" spans="1:7" ht="14.4" x14ac:dyDescent="0.3">
      <c r="B26" s="3" t="s">
        <v>5</v>
      </c>
      <c r="C26" s="10" t="s">
        <v>6</v>
      </c>
      <c r="D26" s="10">
        <v>10</v>
      </c>
      <c r="E26" s="11">
        <v>8</v>
      </c>
      <c r="F26" s="7"/>
      <c r="G26" s="1">
        <f>Tabell3[[#This Row],[Ant]]*Tabell3[[#This Row],[Stk.pris]]</f>
        <v>0</v>
      </c>
    </row>
    <row r="27" spans="1:7" ht="15" customHeight="1" x14ac:dyDescent="0.3">
      <c r="B27" s="3" t="s">
        <v>5</v>
      </c>
      <c r="C27" s="10" t="s">
        <v>8</v>
      </c>
      <c r="D27" s="10">
        <v>8</v>
      </c>
      <c r="E27" s="11">
        <v>8</v>
      </c>
      <c r="F27" s="7"/>
      <c r="G27" s="1">
        <f>Tabell3[[#This Row],[Ant]]*Tabell3[[#This Row],[Stk.pris]]</f>
        <v>0</v>
      </c>
    </row>
    <row r="28" spans="1:7" x14ac:dyDescent="0.25">
      <c r="A28" t="s">
        <v>31</v>
      </c>
      <c r="F28" s="2"/>
      <c r="G28" s="2">
        <f>SUBTOTAL(109,Tabell3[Sum])</f>
        <v>0</v>
      </c>
    </row>
    <row r="30" spans="1:7" x14ac:dyDescent="0.25">
      <c r="A30" s="4" t="s">
        <v>26</v>
      </c>
      <c r="B30" s="4"/>
      <c r="C30" s="4" t="s">
        <v>27</v>
      </c>
      <c r="D30" s="4"/>
      <c r="E30" s="5">
        <v>123000</v>
      </c>
      <c r="F30" s="8"/>
      <c r="G30" s="5">
        <f>E30+(F30*E30)</f>
        <v>123000</v>
      </c>
    </row>
    <row r="31" spans="1:7" x14ac:dyDescent="0.25">
      <c r="A31" s="4" t="s">
        <v>28</v>
      </c>
      <c r="B31" s="4"/>
      <c r="C31" s="4" t="s">
        <v>29</v>
      </c>
      <c r="D31" s="4"/>
      <c r="E31" s="5">
        <v>200000</v>
      </c>
      <c r="F31" s="9"/>
      <c r="G31" s="5">
        <f>E31+(F31*E31)</f>
        <v>200000</v>
      </c>
    </row>
    <row r="32" spans="1:7" x14ac:dyDescent="0.25">
      <c r="A32" s="6" t="s">
        <v>30</v>
      </c>
      <c r="B32" s="4"/>
      <c r="C32" s="4"/>
      <c r="D32" s="4"/>
      <c r="E32" s="4"/>
      <c r="F32" s="4"/>
      <c r="G32" s="5">
        <f>SUM(G30:G31)</f>
        <v>323000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27d1bb-21ae-465a-85f8-2be043510928" xsi:nil="true"/>
    <Dato xmlns="6f56fbc6-8dfa-47b6-9a79-34c3caee88a7" xsi:nil="true"/>
    <lcf76f155ced4ddcb4097134ff3c332f xmlns="6f56fbc6-8dfa-47b6-9a79-34c3caee88a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02EA4A68473459CCC2FD817BC8134" ma:contentTypeVersion="16" ma:contentTypeDescription="Create a new document." ma:contentTypeScope="" ma:versionID="9f43679c46f86e18c691eaa91d1f5502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481f9f04e8ac525f481935f2b8d6bda4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B9A387-04B1-4F27-B86C-B46EC6B06D29}">
  <ds:schemaRefs>
    <ds:schemaRef ds:uri="http://schemas.microsoft.com/office/2006/metadata/properties"/>
    <ds:schemaRef ds:uri="http://schemas.microsoft.com/office/infopath/2007/PartnerControls"/>
    <ds:schemaRef ds:uri="5f27d1bb-21ae-465a-85f8-2be043510928"/>
    <ds:schemaRef ds:uri="6f56fbc6-8dfa-47b6-9a79-34c3caee88a7"/>
  </ds:schemaRefs>
</ds:datastoreItem>
</file>

<file path=customXml/itemProps2.xml><?xml version="1.0" encoding="utf-8"?>
<ds:datastoreItem xmlns:ds="http://schemas.openxmlformats.org/officeDocument/2006/customXml" ds:itemID="{CFE0768C-5DD6-4CCE-A36B-EB0873DA34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7B1E14-EDDD-42EE-A8CC-E2B55F741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6fbc6-8dfa-47b6-9a79-34c3caee88a7"/>
    <ds:schemaRef ds:uri="5f27d1bb-21ae-465a-85f8-2be0435109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1. Evalueringssum</vt:lpstr>
      <vt:lpstr>2. Timer</vt:lpstr>
      <vt:lpstr>3. Filter og materiell</vt:lpstr>
    </vt:vector>
  </TitlesOfParts>
  <Company>Østfold fylkeskomune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Åse Barsnes Skattum</dc:creator>
  <cp:lastModifiedBy>Åse Barsnes Skattum</cp:lastModifiedBy>
  <dcterms:created xsi:type="dcterms:W3CDTF">2026-04-28T10:14:54Z</dcterms:created>
  <dcterms:modified xsi:type="dcterms:W3CDTF">2026-06-01T10:50:47Z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85414e-d384-4cc9-92d6-12946484cd2f_Enabled">
    <vt:lpwstr>true</vt:lpwstr>
  </property>
  <property fmtid="{D5CDD505-2E9C-101B-9397-08002B2CF9AE}" pid="3" name="MSIP_Label_a685414e-d384-4cc9-92d6-12946484cd2f_SetDate">
    <vt:lpwstr>2026-04-28T11:19:02Z</vt:lpwstr>
  </property>
  <property fmtid="{D5CDD505-2E9C-101B-9397-08002B2CF9AE}" pid="4" name="MSIP_Label_a685414e-d384-4cc9-92d6-12946484cd2f_Method">
    <vt:lpwstr>Standard</vt:lpwstr>
  </property>
  <property fmtid="{D5CDD505-2E9C-101B-9397-08002B2CF9AE}" pid="5" name="MSIP_Label_a685414e-d384-4cc9-92d6-12946484cd2f_Name">
    <vt:lpwstr>Intern</vt:lpwstr>
  </property>
  <property fmtid="{D5CDD505-2E9C-101B-9397-08002B2CF9AE}" pid="6" name="MSIP_Label_a685414e-d384-4cc9-92d6-12946484cd2f_SiteId">
    <vt:lpwstr>e48d3f59-7282-40c2-844d-d21bf31f0cea</vt:lpwstr>
  </property>
  <property fmtid="{D5CDD505-2E9C-101B-9397-08002B2CF9AE}" pid="7" name="MSIP_Label_a685414e-d384-4cc9-92d6-12946484cd2f_ActionId">
    <vt:lpwstr>a2c79528-c07a-4655-962c-10f0aa0fa246</vt:lpwstr>
  </property>
  <property fmtid="{D5CDD505-2E9C-101B-9397-08002B2CF9AE}" pid="8" name="MSIP_Label_a685414e-d384-4cc9-92d6-12946484cd2f_ContentBits">
    <vt:lpwstr>0</vt:lpwstr>
  </property>
  <property fmtid="{D5CDD505-2E9C-101B-9397-08002B2CF9AE}" pid="9" name="MSIP_Label_a685414e-d384-4cc9-92d6-12946484cd2f_Tag">
    <vt:lpwstr>10, 3, 0, 1</vt:lpwstr>
  </property>
  <property fmtid="{D5CDD505-2E9C-101B-9397-08002B2CF9AE}" pid="10" name="ContentTypeId">
    <vt:lpwstr>0x0101006BE02EA4A68473459CCC2FD817BC8134</vt:lpwstr>
  </property>
  <property fmtid="{D5CDD505-2E9C-101B-9397-08002B2CF9AE}" pid="11" name="MediaServiceImageTags">
    <vt:lpwstr/>
  </property>
</Properties>
</file>